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" i="1" l="1"/>
  <c r="I3" i="1"/>
  <c r="I4" i="1"/>
  <c r="I5" i="1"/>
  <c r="I6" i="1"/>
  <c r="I7" i="1"/>
  <c r="I8" i="1"/>
  <c r="I9" i="1"/>
  <c r="I10" i="1"/>
  <c r="I11" i="1"/>
  <c r="I2" i="1"/>
  <c r="H3" i="1"/>
  <c r="H4" i="1"/>
  <c r="H6" i="1"/>
  <c r="H7" i="1"/>
  <c r="H8" i="1"/>
  <c r="H9" i="1"/>
  <c r="H10" i="1"/>
  <c r="H11" i="1"/>
  <c r="G3" i="1"/>
  <c r="G4" i="1"/>
  <c r="G5" i="1"/>
  <c r="G6" i="1"/>
  <c r="G7" i="1"/>
  <c r="G8" i="1"/>
  <c r="G9" i="1"/>
  <c r="G10" i="1"/>
  <c r="G11" i="1"/>
  <c r="G2" i="1"/>
  <c r="H2" i="1" l="1"/>
  <c r="C3" i="1"/>
  <c r="C4" i="1"/>
  <c r="C5" i="1"/>
  <c r="C6" i="1"/>
  <c r="C7" i="1"/>
  <c r="C8" i="1"/>
  <c r="C9" i="1"/>
  <c r="C10" i="1"/>
  <c r="C11" i="1"/>
  <c r="C2" i="1"/>
  <c r="F3" i="1" l="1"/>
  <c r="F4" i="1"/>
  <c r="F5" i="1"/>
  <c r="F6" i="1"/>
  <c r="F7" i="1"/>
  <c r="F8" i="1"/>
  <c r="F9" i="1"/>
  <c r="F10" i="1"/>
  <c r="F11" i="1"/>
  <c r="F2" i="1"/>
</calcChain>
</file>

<file path=xl/sharedStrings.xml><?xml version="1.0" encoding="utf-8"?>
<sst xmlns="http://schemas.openxmlformats.org/spreadsheetml/2006/main" count="41" uniqueCount="31">
  <si>
    <t>STT</t>
  </si>
  <si>
    <t>Mã Công Tác</t>
  </si>
  <si>
    <t>NV30SPA</t>
  </si>
  <si>
    <t>NV30HUE</t>
  </si>
  <si>
    <t>NV32HUE</t>
  </si>
  <si>
    <t>NV21SPA</t>
  </si>
  <si>
    <t>NV42HUE</t>
  </si>
  <si>
    <t>NV41SPA</t>
  </si>
  <si>
    <t>NV21SAG</t>
  </si>
  <si>
    <t>NV32SPA</t>
  </si>
  <si>
    <t>NV41SAG</t>
  </si>
  <si>
    <t>TÊN VÙNG</t>
  </si>
  <si>
    <t>NGÀY ĐI</t>
  </si>
  <si>
    <t>NGÀY VỀ</t>
  </si>
  <si>
    <t>SỐ NGÀY CÔNG TÁC</t>
  </si>
  <si>
    <t>HỆ SỐ NHÂN VIÊN</t>
  </si>
  <si>
    <t>ĐƠN GIÁ NGÀY</t>
  </si>
  <si>
    <t>CÔNG TÁC PHÍ</t>
  </si>
  <si>
    <t>3 kí tự cuối cùng của mã công tác</t>
  </si>
  <si>
    <t>SPA</t>
  </si>
  <si>
    <t>HUE</t>
  </si>
  <si>
    <t>SAG</t>
  </si>
  <si>
    <t>1.10</t>
  </si>
  <si>
    <t>BẢNG HỆ SỐ CÔNG TÁC</t>
  </si>
  <si>
    <t>ký tự thứ 3 của MÃ CÔNG TÁC</t>
  </si>
  <si>
    <t xml:space="preserve">HỆ SỐ CÔNG TÁC </t>
  </si>
  <si>
    <t>1.25</t>
  </si>
  <si>
    <t>1.40</t>
  </si>
  <si>
    <t>SAPA</t>
  </si>
  <si>
    <t>HUẾ</t>
  </si>
  <si>
    <t>SÀI GÒN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</si>
</sst>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Arial"/>
      <family val="2"/>
      <charset val="163"/>
      <scheme val="minor"/>
    </font>
    <font>
      <b/>
      <sz val="11"/>
      <color rgb="FFFFFF00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distributed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E1" workbookViewId="0">
      <selection activeCell="G2" sqref="G2"/>
    </sheetView>
  </sheetViews>
  <sheetFormatPr defaultRowHeight="14.25" x14ac:dyDescent="0.2"/>
  <cols>
    <col min="1" max="1" width="15" customWidth="1"/>
    <col min="2" max="2" width="15.5" customWidth="1"/>
    <col min="3" max="3" width="18.25" customWidth="1"/>
    <col min="4" max="4" width="20" customWidth="1"/>
    <col min="5" max="5" width="18.875" customWidth="1"/>
    <col min="6" max="6" width="30.375" customWidth="1"/>
    <col min="7" max="7" width="19.5" customWidth="1"/>
    <col min="8" max="8" width="15.375" customWidth="1"/>
    <col min="9" max="9" width="18" customWidth="1"/>
    <col min="10" max="10" width="9" hidden="1" customWidth="1"/>
  </cols>
  <sheetData>
    <row r="1" spans="1:10" ht="15" x14ac:dyDescent="0.25">
      <c r="A1" s="2" t="s">
        <v>0</v>
      </c>
      <c r="B1" s="5" t="s">
        <v>1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</row>
    <row r="2" spans="1:10" x14ac:dyDescent="0.2">
      <c r="A2" s="2">
        <v>1</v>
      </c>
      <c r="B2" s="1" t="s">
        <v>2</v>
      </c>
      <c r="C2" s="2" t="str">
        <f>VLOOKUP(RIGHT(B2,3),$G$19:$H$21,2,0)</f>
        <v>SAPA</v>
      </c>
      <c r="D2" s="3">
        <v>42537</v>
      </c>
      <c r="E2" s="3">
        <v>42539</v>
      </c>
      <c r="F2" s="2">
        <f>E2-D2+1</f>
        <v>3</v>
      </c>
      <c r="G2" s="2" t="str">
        <f>IF(MID(B2,4,1)="0","1,1",IF(MID(B2,4,G31)="1","1","0,95"))</f>
        <v>1,1</v>
      </c>
      <c r="H2" s="4">
        <f>VLOOKUP(RIGHT(B2,3),$A$15:$D$17,IF(MID(B2,3,1)="2",3,IF(MID(B2,3,1)="3","4","5")),0)</f>
        <v>790</v>
      </c>
      <c r="I2" s="11">
        <f>F2*G2*H2</f>
        <v>2607</v>
      </c>
    </row>
    <row r="3" spans="1:10" x14ac:dyDescent="0.2">
      <c r="A3" s="2">
        <v>2</v>
      </c>
      <c r="B3" s="1" t="s">
        <v>4</v>
      </c>
      <c r="C3" s="2" t="str">
        <f t="shared" ref="C3:C11" si="0">VLOOKUP(RIGHT(B3,3),$G$19:$H$21,2,0)</f>
        <v>HUẾ</v>
      </c>
      <c r="D3" s="3">
        <v>42530</v>
      </c>
      <c r="E3" s="3">
        <v>42551</v>
      </c>
      <c r="F3" s="2">
        <f t="shared" ref="F3:F11" si="1">E3-D3+1</f>
        <v>22</v>
      </c>
      <c r="G3" s="2" t="str">
        <f t="shared" ref="G3:G11" si="2">IF(MID(B3,4,1)="0","1,1",IF(MID(B3,4,G32)="1","1","0,95"))</f>
        <v>0,95</v>
      </c>
      <c r="H3" s="4">
        <f t="shared" ref="H3:H11" si="3">VLOOKUP(RIGHT(B3,3),$A$15:$D$17,IF(MID(B3,3,1)="2",3,IF(MID(B3,3,1)="3","4","5")),0)</f>
        <v>600</v>
      </c>
      <c r="I3" s="11">
        <f t="shared" ref="I3:I11" si="4">F3*G3*H3</f>
        <v>12540</v>
      </c>
    </row>
    <row r="4" spans="1:10" x14ac:dyDescent="0.2">
      <c r="A4" s="2">
        <v>3</v>
      </c>
      <c r="B4" s="1" t="s">
        <v>5</v>
      </c>
      <c r="C4" s="2" t="str">
        <f t="shared" si="0"/>
        <v>SAPA</v>
      </c>
      <c r="D4" s="3">
        <v>42514</v>
      </c>
      <c r="E4" s="3">
        <v>42548</v>
      </c>
      <c r="F4" s="2">
        <f t="shared" si="1"/>
        <v>35</v>
      </c>
      <c r="G4" s="2" t="str">
        <f t="shared" si="2"/>
        <v>0,95</v>
      </c>
      <c r="H4" s="4">
        <f t="shared" si="3"/>
        <v>780</v>
      </c>
      <c r="I4" s="11">
        <f t="shared" si="4"/>
        <v>25935</v>
      </c>
    </row>
    <row r="5" spans="1:10" x14ac:dyDescent="0.2">
      <c r="A5" s="2">
        <v>4</v>
      </c>
      <c r="B5" s="1" t="s">
        <v>6</v>
      </c>
      <c r="C5" s="2" t="str">
        <f t="shared" si="0"/>
        <v>HUẾ</v>
      </c>
      <c r="D5" s="3">
        <v>42520</v>
      </c>
      <c r="E5" s="3">
        <v>42523</v>
      </c>
      <c r="F5" s="2">
        <f t="shared" si="1"/>
        <v>4</v>
      </c>
      <c r="G5" s="2" t="str">
        <f t="shared" si="2"/>
        <v>0,95</v>
      </c>
      <c r="H5" s="4" t="e">
        <f>VLOOKUP(RIGHT(B5,3),$A$15:$D$17,IF(MID(B5,3,1)="2",3,IF(MID(B5,3,1)="3","4","5")),0)</f>
        <v>#REF!</v>
      </c>
      <c r="I5" s="11" t="e">
        <f t="shared" si="4"/>
        <v>#REF!</v>
      </c>
    </row>
    <row r="6" spans="1:10" x14ac:dyDescent="0.2">
      <c r="A6" s="2">
        <v>5</v>
      </c>
      <c r="B6" s="1" t="s">
        <v>7</v>
      </c>
      <c r="C6" s="2" t="str">
        <f t="shared" si="0"/>
        <v>SAPA</v>
      </c>
      <c r="D6" s="3">
        <v>42521</v>
      </c>
      <c r="E6" s="3">
        <v>42530</v>
      </c>
      <c r="F6" s="2">
        <f t="shared" si="1"/>
        <v>10</v>
      </c>
      <c r="G6" s="2" t="str">
        <f t="shared" si="2"/>
        <v>0,95</v>
      </c>
      <c r="H6" s="4" t="e">
        <f t="shared" si="3"/>
        <v>#REF!</v>
      </c>
      <c r="I6" s="11" t="e">
        <f t="shared" si="4"/>
        <v>#REF!</v>
      </c>
    </row>
    <row r="7" spans="1:10" x14ac:dyDescent="0.2">
      <c r="A7" s="2">
        <v>6</v>
      </c>
      <c r="B7" s="1" t="s">
        <v>8</v>
      </c>
      <c r="C7" s="2" t="str">
        <f t="shared" si="0"/>
        <v>SÀI GÒN</v>
      </c>
      <c r="D7" s="3">
        <v>42549</v>
      </c>
      <c r="E7" s="3">
        <v>42560</v>
      </c>
      <c r="F7" s="2">
        <f t="shared" si="1"/>
        <v>12</v>
      </c>
      <c r="G7" s="2" t="str">
        <f t="shared" si="2"/>
        <v>0,95</v>
      </c>
      <c r="H7" s="4">
        <f t="shared" si="3"/>
        <v>540</v>
      </c>
      <c r="I7" s="11">
        <f t="shared" si="4"/>
        <v>6155.9999999999991</v>
      </c>
    </row>
    <row r="8" spans="1:10" x14ac:dyDescent="0.2">
      <c r="A8" s="2">
        <v>7</v>
      </c>
      <c r="B8" s="1" t="s">
        <v>9</v>
      </c>
      <c r="C8" s="2" t="str">
        <f t="shared" si="0"/>
        <v>SAPA</v>
      </c>
      <c r="D8" s="3">
        <v>42487</v>
      </c>
      <c r="E8" s="3">
        <v>42495</v>
      </c>
      <c r="F8" s="2">
        <f t="shared" si="1"/>
        <v>9</v>
      </c>
      <c r="G8" s="2" t="str">
        <f t="shared" si="2"/>
        <v>0,95</v>
      </c>
      <c r="H8" s="4">
        <f t="shared" si="3"/>
        <v>790</v>
      </c>
      <c r="I8" s="11">
        <f t="shared" si="4"/>
        <v>6754.4999999999991</v>
      </c>
    </row>
    <row r="9" spans="1:10" x14ac:dyDescent="0.2">
      <c r="A9" s="2">
        <v>8</v>
      </c>
      <c r="B9" s="1" t="s">
        <v>3</v>
      </c>
      <c r="C9" s="2" t="str">
        <f t="shared" si="0"/>
        <v>HUẾ</v>
      </c>
      <c r="D9" s="3">
        <v>42482</v>
      </c>
      <c r="E9" s="3">
        <v>42510</v>
      </c>
      <c r="F9" s="2">
        <f t="shared" si="1"/>
        <v>29</v>
      </c>
      <c r="G9" s="2" t="str">
        <f t="shared" si="2"/>
        <v>1,1</v>
      </c>
      <c r="H9" s="4">
        <f t="shared" si="3"/>
        <v>600</v>
      </c>
      <c r="I9" s="11">
        <f t="shared" si="4"/>
        <v>19140</v>
      </c>
    </row>
    <row r="10" spans="1:10" x14ac:dyDescent="0.2">
      <c r="A10" s="2">
        <v>9</v>
      </c>
      <c r="B10" s="1" t="s">
        <v>10</v>
      </c>
      <c r="C10" s="2" t="str">
        <f t="shared" si="0"/>
        <v>SÀI GÒN</v>
      </c>
      <c r="D10" s="3">
        <v>42461</v>
      </c>
      <c r="E10" s="3">
        <v>42490</v>
      </c>
      <c r="F10" s="2">
        <f t="shared" si="1"/>
        <v>30</v>
      </c>
      <c r="G10" s="2" t="str">
        <f t="shared" si="2"/>
        <v>0,95</v>
      </c>
      <c r="H10" s="4" t="e">
        <f t="shared" si="3"/>
        <v>#REF!</v>
      </c>
      <c r="I10" s="11" t="e">
        <f t="shared" si="4"/>
        <v>#REF!</v>
      </c>
    </row>
    <row r="11" spans="1:10" x14ac:dyDescent="0.2">
      <c r="A11" s="2">
        <v>10</v>
      </c>
      <c r="B11" s="1" t="s">
        <v>7</v>
      </c>
      <c r="C11" s="2" t="str">
        <f t="shared" si="0"/>
        <v>SAPA</v>
      </c>
      <c r="D11" s="3">
        <v>42523</v>
      </c>
      <c r="E11" s="3">
        <v>42533</v>
      </c>
      <c r="F11" s="2">
        <f t="shared" si="1"/>
        <v>11</v>
      </c>
      <c r="G11" s="2" t="str">
        <f t="shared" si="2"/>
        <v>0,95</v>
      </c>
      <c r="H11" s="4" t="e">
        <f t="shared" si="3"/>
        <v>#REF!</v>
      </c>
      <c r="I11" s="11" t="e">
        <f t="shared" si="4"/>
        <v>#REF!</v>
      </c>
    </row>
    <row r="13" spans="1:10" x14ac:dyDescent="0.2">
      <c r="A13" s="9" t="s">
        <v>18</v>
      </c>
      <c r="B13" s="10"/>
      <c r="C13" s="9" t="s">
        <v>16</v>
      </c>
      <c r="D13" s="10"/>
      <c r="F13" s="7" t="s">
        <v>23</v>
      </c>
      <c r="G13" s="7"/>
      <c r="H13" s="7"/>
      <c r="I13" s="7"/>
      <c r="J13" s="7"/>
    </row>
    <row r="14" spans="1:10" x14ac:dyDescent="0.2">
      <c r="A14" s="2"/>
      <c r="B14" s="2">
        <v>2</v>
      </c>
      <c r="C14" s="2">
        <v>3</v>
      </c>
      <c r="D14" s="2">
        <v>4</v>
      </c>
      <c r="F14" s="8" t="s">
        <v>24</v>
      </c>
      <c r="G14" s="8"/>
      <c r="H14" s="7">
        <v>1</v>
      </c>
      <c r="I14" s="7">
        <v>3</v>
      </c>
      <c r="J14" s="7">
        <v>4</v>
      </c>
    </row>
    <row r="15" spans="1:10" x14ac:dyDescent="0.2">
      <c r="A15" s="2" t="s">
        <v>19</v>
      </c>
      <c r="B15" s="4">
        <v>750</v>
      </c>
      <c r="C15" s="4">
        <v>780</v>
      </c>
      <c r="D15" s="4">
        <v>790</v>
      </c>
      <c r="F15" s="8"/>
      <c r="G15" s="8"/>
      <c r="H15" s="7"/>
      <c r="I15" s="7"/>
      <c r="J15" s="7"/>
    </row>
    <row r="16" spans="1:10" x14ac:dyDescent="0.2">
      <c r="A16" s="2" t="s">
        <v>20</v>
      </c>
      <c r="B16" s="4">
        <v>550</v>
      </c>
      <c r="C16" s="4">
        <v>580</v>
      </c>
      <c r="D16" s="4">
        <v>600</v>
      </c>
      <c r="F16" s="8" t="s">
        <v>25</v>
      </c>
      <c r="G16" s="8"/>
      <c r="H16" s="7" t="s">
        <v>22</v>
      </c>
      <c r="I16" s="7" t="s">
        <v>26</v>
      </c>
      <c r="J16" s="7" t="s">
        <v>27</v>
      </c>
    </row>
    <row r="17" spans="1:10" x14ac:dyDescent="0.2">
      <c r="A17" s="2" t="s">
        <v>21</v>
      </c>
      <c r="B17" s="4">
        <v>540</v>
      </c>
      <c r="C17" s="4">
        <v>540</v>
      </c>
      <c r="D17" s="4">
        <v>560</v>
      </c>
      <c r="F17" s="8"/>
      <c r="G17" s="8"/>
      <c r="H17" s="7"/>
      <c r="I17" s="7"/>
      <c r="J17" s="7"/>
    </row>
    <row r="19" spans="1:10" x14ac:dyDescent="0.2">
      <c r="A19" s="2" t="s">
        <v>11</v>
      </c>
      <c r="B19" s="2" t="s">
        <v>28</v>
      </c>
      <c r="C19" s="2" t="s">
        <v>29</v>
      </c>
      <c r="D19" s="2" t="s">
        <v>30</v>
      </c>
      <c r="G19" s="2" t="s">
        <v>19</v>
      </c>
      <c r="H19" s="2" t="s">
        <v>28</v>
      </c>
    </row>
    <row r="20" spans="1:10" x14ac:dyDescent="0.2">
      <c r="A20" s="2" t="s">
        <v>17</v>
      </c>
      <c r="B20" s="2">
        <v>62746250</v>
      </c>
      <c r="C20" s="6">
        <v>26196250</v>
      </c>
      <c r="D20" s="6">
        <v>7645000</v>
      </c>
      <c r="G20" s="2" t="s">
        <v>20</v>
      </c>
      <c r="H20" s="2" t="s">
        <v>29</v>
      </c>
    </row>
    <row r="21" spans="1:10" x14ac:dyDescent="0.2">
      <c r="G21" s="2" t="s">
        <v>21</v>
      </c>
      <c r="H21" s="2" t="s">
        <v>30</v>
      </c>
    </row>
  </sheetData>
  <mergeCells count="11">
    <mergeCell ref="F16:G17"/>
    <mergeCell ref="H16:H17"/>
    <mergeCell ref="I16:I17"/>
    <mergeCell ref="J16:J17"/>
    <mergeCell ref="A13:B13"/>
    <mergeCell ref="C13:D13"/>
    <mergeCell ref="F13:J13"/>
    <mergeCell ref="F14:G15"/>
    <mergeCell ref="H14:H15"/>
    <mergeCell ref="I14:I15"/>
    <mergeCell ref="J14:J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2017-04-13T08:26:56Z</dcterms:created>
  <dcterms:modified xsi:type="dcterms:W3CDTF">2017-04-13T09:29:27Z</dcterms:modified>
</cp:coreProperties>
</file>